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778C0B4-7C47-417C-B0DD-C44FD69B65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DIV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5"/>
  <c r="D15" i="5"/>
  <c r="B18" i="4"/>
  <c r="B21" i="4"/>
  <c r="B8" i="4"/>
  <c r="D32" i="5"/>
  <c r="D29" i="5"/>
  <c r="B7" i="2"/>
  <c r="B21" i="5"/>
  <c r="D36" i="5"/>
  <c r="B17" i="3"/>
  <c r="B15" i="4"/>
  <c r="D14" i="5"/>
  <c r="B20" i="3"/>
  <c r="D8" i="5"/>
  <c r="D7" i="5"/>
  <c r="D39" i="5"/>
  <c r="B10" i="3"/>
  <c r="B11" i="5"/>
  <c r="A3" i="5" l="1"/>
  <c r="C39" i="5"/>
  <c r="A38" i="5"/>
  <c r="C36" i="5"/>
  <c r="A35" i="5"/>
  <c r="C32" i="5"/>
  <c r="A31" i="5"/>
  <c r="C29" i="5"/>
  <c r="A28" i="5"/>
  <c r="A21" i="5"/>
  <c r="A18" i="5"/>
  <c r="B17" i="5"/>
  <c r="C15" i="5"/>
  <c r="C14" i="5"/>
  <c r="A11" i="5"/>
  <c r="B10" i="5"/>
  <c r="B20" i="5" s="1"/>
  <c r="C8" i="5"/>
  <c r="C7" i="5"/>
  <c r="A21" i="4"/>
  <c r="B20" i="4"/>
  <c r="A18" i="4" l="1"/>
  <c r="A15" i="4"/>
  <c r="B14" i="4"/>
  <c r="A8" i="4"/>
  <c r="B7" i="4"/>
  <c r="B17" i="4" s="1"/>
  <c r="B23" i="4" s="1"/>
  <c r="A20" i="3"/>
  <c r="A17" i="3"/>
  <c r="B16" i="3"/>
  <c r="A10" i="3"/>
  <c r="B9" i="3"/>
  <c r="B19" i="3" s="1"/>
  <c r="A7" i="2"/>
  <c r="B6" i="2"/>
  <c r="A55" i="1" l="1"/>
  <c r="A56" i="1"/>
  <c r="A57" i="1"/>
  <c r="A58" i="1"/>
</calcChain>
</file>

<file path=xl/sharedStrings.xml><?xml version="1.0" encoding="utf-8"?>
<sst xmlns="http://schemas.openxmlformats.org/spreadsheetml/2006/main" count="117" uniqueCount="84">
  <si>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</si>
  <si>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</si>
  <si>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</si>
  <si>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IMDIV Function</t>
  </si>
  <si>
    <t>Condition Test &gt;&gt;&gt;</t>
  </si>
  <si>
    <t>Numeric</t>
  </si>
  <si>
    <t>inumber2</t>
  </si>
  <si>
    <t>inumber1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</si>
  <si>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</si>
  <si>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</si>
  <si>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</si>
  <si>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</si>
  <si>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</si>
  <si>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</si>
  <si>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</si>
  <si>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number2</t>
  </si>
  <si>
    <t>Imaginary Part (d)</t>
  </si>
  <si>
    <t>Real Part (c)</t>
  </si>
  <si>
    <t>Complex number1</t>
  </si>
  <si>
    <t>Imaginary Part (b)</t>
  </si>
  <si>
    <t>Real Part (a)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</si>
  <si>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</si>
  <si>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</si>
  <si>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</si>
  <si>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</si>
  <si>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</si>
  <si>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</si>
  <si>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</si>
  <si>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4+2i</t>
  </si>
  <si>
    <t>3+7i</t>
  </si>
  <si>
    <t>Index of Examples</t>
  </si>
  <si>
    <t>Examples Using IMDIV Function</t>
  </si>
  <si>
    <t>Where a more automated approach is required that does not require a 'manual' division of x and y components, you would need to parse the input complex number.</t>
  </si>
  <si>
    <t>=COMPLEX(((a*c)+(b*d))/(c^2+d^2),((b*c)-(a*d))/(c^2+d^2))</t>
  </si>
  <si>
    <t>In Excel linear form after dividing the inumbers into real and imaginary parts a and b and c and d:</t>
  </si>
  <si>
    <t>IMDIV is calculated using the formula:</t>
  </si>
  <si>
    <t>Equations / Formulas</t>
  </si>
  <si>
    <t>The complex denominator or divisor.</t>
  </si>
  <si>
    <t>Required.</t>
  </si>
  <si>
    <t>The complex numerator or dividend.</t>
  </si>
  <si>
    <t>Argument Notes</t>
  </si>
  <si>
    <t>Description</t>
  </si>
  <si>
    <t>Type</t>
  </si>
  <si>
    <t>Name</t>
  </si>
  <si>
    <t>Arguments:</t>
  </si>
  <si>
    <r>
      <t>IMDIV(</t>
    </r>
    <r>
      <rPr>
        <b/>
        <sz val="10"/>
        <color rgb="FFFF0000"/>
        <rFont val="Arial"/>
        <family val="2"/>
      </rPr>
      <t>inumber1,inumber2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</si>
  <si>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</si>
  <si>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</si>
  <si>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</si>
  <si>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</si>
  <si>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</si>
  <si>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</si>
  <si>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</si>
  <si>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</si>
  <si>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</si>
  <si>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</si>
  <si>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</si>
  <si>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</si>
  <si>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</si>
  <si>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</si>
  <si>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</si>
  <si>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</si>
  <si>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</si>
  <si>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IMPOWER from an Analysis ToolPak to a Built in function.</t>
  </si>
  <si>
    <t>Classification - Engineering &gt; Complex Numbers</t>
  </si>
  <si>
    <t>Classification, Source, History</t>
  </si>
  <si>
    <t>Returns the quotient of two complex numbers provided in the text format "x + yi" or "x + yj"</t>
  </si>
  <si>
    <t>IMDIV</t>
  </si>
  <si>
    <t>Example 1:- Simple Entry Of IMDIV function</t>
  </si>
  <si>
    <t>Example 2:- Entry Of IMDIV Function Using COMPLEX Function.</t>
  </si>
  <si>
    <t>Example 3:- Crosscheck Of IMDIV Function Using Formula and COMPLEX.</t>
  </si>
  <si>
    <t>Example 4:- Validated Entry Of IMDIV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</si>
  <si>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</si>
  <si>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</si>
  <si>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</si>
  <si>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</si>
  <si>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</si>
  <si>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</si>
  <si>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</si>
  <si>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</si>
  <si>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</si>
  <si>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IMDIV and then click on the link</t>
  </si>
  <si>
    <t>Enter =IMDIV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</si>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</sst>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_(* #,##0.00000000_);_(* \(#,##0.00000000\);_(* &quot;-&quot;??_);_(@_)"/>
    <numFmt numFmtId="168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8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40</xdr:row>
      <xdr:rowOff>95250</xdr:rowOff>
    </xdr:from>
    <xdr:ext cx="6515100" cy="5531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6410325"/>
              <a:ext cx="6515100" cy="5531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IMDIV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𝒛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𝒛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𝒃𝒊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𝒅𝒊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𝒂𝒄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𝒃𝒅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𝒂𝒅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𝒊</m:t>
                      </m:r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𝒄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𝒅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𝒃𝒅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𝒄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𝒅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</m:den>
                  </m:f>
                  <m:r>
                    <a:rPr lang="en-AU" sz="1800" b="1" i="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𝒂𝒅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𝒄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𝒅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6410325"/>
              <a:ext cx="6515100" cy="5531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IMDIV</a:t>
              </a:r>
              <a:r>
                <a:rPr lang="en-AU" sz="1800" b="1" i="0">
                  <a:latin typeface="Cambria Math" panose="02040503050406030204" pitchFamily="18" charset="0"/>
                </a:rPr>
                <a:t>(𝒛_𝟏,𝒛_𝟐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=((𝒂+𝒃𝒊))/((𝒄+𝒅𝒊))=((𝒂𝒄+𝒃𝒅)+(𝒃𝒄−𝒂𝒅)𝒊)/(𝒄^𝟐+𝒅^𝟐 )=((𝒂𝒄+𝒃𝒅))/(𝒄^𝟐+𝒅^𝟐 )+((𝒃𝒄−𝒂𝒅))/(𝒄^𝟐+𝒅^𝟐 ) 𝒊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67</v>
      </c>
      <c r="B1" s="38"/>
      <c r="C1" s="38"/>
      <c r="D1" s="39" t="s">
        <v>83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41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66</v>
      </c>
      <c r="B4" s="10"/>
      <c r="C4" s="10"/>
      <c r="D4" s="11" t="s">
        <v>79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65</v>
      </c>
      <c r="B6" s="13"/>
      <c r="C6" s="13"/>
      <c r="D6" s="14" t="s">
        <v>80</v>
      </c>
    </row>
    <row r="7" spans="1:5" s="2" customFormat="1" x14ac:dyDescent="0.2">
      <c r="A7" s="6" t="s">
        <v>64</v>
      </c>
      <c r="B7" s="13"/>
      <c r="C7" s="13"/>
      <c r="D7" s="12" t="s">
        <v>82</v>
      </c>
    </row>
    <row r="8" spans="1:5" s="2" customFormat="1" x14ac:dyDescent="0.2">
      <c r="A8" s="13"/>
      <c r="B8" s="13"/>
      <c r="C8" s="13"/>
      <c r="D8" s="12" t="s">
        <v>81</v>
      </c>
    </row>
    <row r="9" spans="1:5" s="2" customFormat="1" x14ac:dyDescent="0.2">
      <c r="A9" s="13" t="s">
        <v>63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62</v>
      </c>
      <c r="B11" s="4"/>
      <c r="C11" s="4"/>
      <c r="D11" s="12"/>
    </row>
    <row r="12" spans="1:5" ht="12.75" customHeight="1" x14ac:dyDescent="0.2">
      <c r="A12" s="10" t="s">
        <v>61</v>
      </c>
      <c r="B12" s="10"/>
      <c r="C12" s="10"/>
      <c r="D12" s="12"/>
    </row>
    <row r="13" spans="1:5" ht="15" customHeight="1" x14ac:dyDescent="0.2">
      <c r="A13" s="15" t="s">
        <v>60</v>
      </c>
      <c r="B13" s="16"/>
      <c r="C13" s="16"/>
      <c r="D13" s="17"/>
    </row>
    <row r="14" spans="1:5" ht="15" customHeight="1" x14ac:dyDescent="0.2">
      <c r="A14" s="18" t="s">
        <v>59</v>
      </c>
      <c r="B14" s="16"/>
      <c r="C14" s="16"/>
      <c r="D14" s="17"/>
    </row>
    <row r="15" spans="1:5" ht="15" customHeight="1" x14ac:dyDescent="0.2">
      <c r="A15" s="18" t="s">
        <v>58</v>
      </c>
      <c r="B15" s="16"/>
      <c r="C15" s="16"/>
      <c r="D15" s="19"/>
    </row>
    <row r="16" spans="1:5" ht="15" customHeight="1" x14ac:dyDescent="0.2">
      <c r="A16" s="15" t="s">
        <v>57</v>
      </c>
      <c r="B16" s="16"/>
      <c r="C16" s="16"/>
      <c r="D16" s="16"/>
    </row>
    <row r="17" spans="1:4" ht="15" customHeight="1" x14ac:dyDescent="0.2">
      <c r="A17" s="18" t="s">
        <v>56</v>
      </c>
      <c r="B17" s="16"/>
      <c r="C17" s="16"/>
      <c r="D17" s="16"/>
    </row>
    <row r="18" spans="1:4" ht="15" customHeight="1" x14ac:dyDescent="0.2">
      <c r="A18" s="18" t="s">
        <v>55</v>
      </c>
      <c r="B18" s="16"/>
      <c r="C18" s="16"/>
      <c r="D18" s="16"/>
    </row>
    <row r="19" spans="1:4" ht="12.75" customHeight="1" x14ac:dyDescent="0.2">
      <c r="A19" s="10" t="s">
        <v>54</v>
      </c>
      <c r="B19" s="10"/>
      <c r="C19" s="10"/>
      <c r="D19" s="10"/>
    </row>
    <row r="20" spans="1:4" ht="15" customHeight="1" x14ac:dyDescent="0.2">
      <c r="A20" s="15" t="s">
        <v>53</v>
      </c>
      <c r="B20" s="16"/>
      <c r="C20" s="16"/>
      <c r="D20" s="16"/>
    </row>
    <row r="21" spans="1:4" ht="15" customHeight="1" x14ac:dyDescent="0.2">
      <c r="A21" s="15" t="s">
        <v>52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51</v>
      </c>
      <c r="B23" s="10"/>
      <c r="C23" s="10"/>
      <c r="D23" s="10"/>
    </row>
    <row r="24" spans="1:4" ht="12.75" customHeight="1" x14ac:dyDescent="0.2">
      <c r="A24" s="20" t="s">
        <v>77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50</v>
      </c>
      <c r="B26" s="10"/>
      <c r="C26" s="10"/>
      <c r="D26" s="10"/>
    </row>
    <row r="27" spans="1:4" ht="12.75" customHeight="1" x14ac:dyDescent="0.2">
      <c r="A27" s="15" t="s">
        <v>49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48</v>
      </c>
      <c r="B29" s="10"/>
      <c r="C29" s="10"/>
      <c r="D29" s="10"/>
    </row>
    <row r="30" spans="1:4" ht="15" customHeight="1" x14ac:dyDescent="0.2">
      <c r="A30" s="15" t="s">
        <v>47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46</v>
      </c>
      <c r="B32" s="4"/>
      <c r="C32" s="4"/>
      <c r="D32" s="4"/>
    </row>
    <row r="33" spans="1:4" x14ac:dyDescent="0.2">
      <c r="A33" s="21" t="s">
        <v>45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44</v>
      </c>
      <c r="B35" s="4"/>
      <c r="C35" s="4"/>
      <c r="D35" s="4"/>
    </row>
    <row r="36" spans="1:4" x14ac:dyDescent="0.2">
      <c r="A36" s="22" t="s">
        <v>43</v>
      </c>
      <c r="B36" s="22" t="s">
        <v>42</v>
      </c>
      <c r="C36" s="22" t="s">
        <v>41</v>
      </c>
      <c r="D36" s="22" t="s">
        <v>40</v>
      </c>
    </row>
    <row r="37" spans="1:4" s="3" customFormat="1" ht="30" customHeight="1" x14ac:dyDescent="0.2">
      <c r="A37" s="23" t="s">
        <v>7</v>
      </c>
      <c r="B37" s="23" t="s">
        <v>38</v>
      </c>
      <c r="C37" s="24" t="s">
        <v>39</v>
      </c>
      <c r="D37" s="24"/>
    </row>
    <row r="38" spans="1:4" s="3" customFormat="1" ht="30" customHeight="1" x14ac:dyDescent="0.2">
      <c r="A38" s="23" t="s">
        <v>6</v>
      </c>
      <c r="B38" s="23" t="s">
        <v>38</v>
      </c>
      <c r="C38" s="24" t="s">
        <v>37</v>
      </c>
      <c r="D38" s="24"/>
    </row>
    <row r="39" spans="1:4" ht="12.75" customHeight="1" x14ac:dyDescent="0.25">
      <c r="A39" s="7" t="s">
        <v>36</v>
      </c>
      <c r="B39" s="10"/>
      <c r="C39" s="10"/>
      <c r="D39" s="10"/>
    </row>
    <row r="40" spans="1:4" ht="12.75" customHeight="1" x14ac:dyDescent="0.2">
      <c r="A40" s="10" t="s">
        <v>35</v>
      </c>
      <c r="B40" s="10"/>
      <c r="C40" s="10"/>
      <c r="D40" s="10"/>
    </row>
    <row r="41" spans="1:4" ht="59.25" customHeight="1" x14ac:dyDescent="0.2">
      <c r="A41" s="25"/>
      <c r="B41" s="10"/>
      <c r="C41" s="10"/>
      <c r="D41" s="10"/>
    </row>
    <row r="42" spans="1:4" ht="12.75" customHeight="1" x14ac:dyDescent="0.2">
      <c r="A42" s="10" t="s">
        <v>34</v>
      </c>
      <c r="B42" s="10"/>
      <c r="C42" s="10"/>
      <c r="D42" s="10"/>
    </row>
    <row r="43" spans="1:4" ht="15" customHeight="1" x14ac:dyDescent="0.2">
      <c r="A43" s="26" t="s">
        <v>33</v>
      </c>
      <c r="B43" s="10"/>
      <c r="C43" s="10"/>
      <c r="D43" s="10"/>
    </row>
    <row r="44" spans="1:4" ht="12.75" customHeight="1" x14ac:dyDescent="0.2">
      <c r="A44" s="10" t="s">
        <v>32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72</v>
      </c>
      <c r="B46" s="4"/>
      <c r="C46" s="4"/>
      <c r="D46" s="4"/>
    </row>
    <row r="47" spans="1:4" ht="12.75" customHeight="1" x14ac:dyDescent="0.2">
      <c r="A47" s="28" t="s">
        <v>73</v>
      </c>
      <c r="B47" s="4"/>
      <c r="C47" s="4"/>
      <c r="D47" s="4"/>
    </row>
    <row r="48" spans="1:4" ht="12.75" customHeight="1" x14ac:dyDescent="0.2">
      <c r="A48" s="29" t="s">
        <v>74</v>
      </c>
      <c r="B48" s="30"/>
      <c r="C48" s="4"/>
      <c r="D48" s="4"/>
    </row>
    <row r="49" spans="1:4" ht="12.75" customHeight="1" x14ac:dyDescent="0.2">
      <c r="A49" s="28" t="s">
        <v>75</v>
      </c>
      <c r="B49" s="4"/>
      <c r="C49" s="4"/>
      <c r="D49" s="4"/>
    </row>
    <row r="50" spans="1:4" ht="30" customHeight="1" x14ac:dyDescent="0.2">
      <c r="A50" s="31" t="s">
        <v>76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2.75" customHeight="1" x14ac:dyDescent="0.25">
      <c r="A52" s="7" t="s">
        <v>31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30</v>
      </c>
      <c r="B54" s="10"/>
      <c r="C54" s="10"/>
      <c r="D54" s="10"/>
    </row>
    <row r="55" spans="1:4" x14ac:dyDescent="0.2">
      <c r="A55" s="32" t="str">
        <f>'Example 1'!A1</f>
        <v>Example 1:- Simple Entry Of IMDIV function</v>
      </c>
      <c r="B55" s="10"/>
      <c r="C55" s="10"/>
      <c r="D55" s="10"/>
    </row>
    <row r="56" spans="1:4" x14ac:dyDescent="0.2">
      <c r="A56" s="32" t="str">
        <f>'Example 2'!A1</f>
        <v>Example 2:- Entry Of IMDIV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Crosscheck Of IMDIV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IMDIV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78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68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7</v>
      </c>
      <c r="B3" s="42" t="s">
        <v>29</v>
      </c>
      <c r="C3" s="4"/>
      <c r="D3" s="4"/>
      <c r="E3" s="4"/>
    </row>
    <row r="4" spans="1:5" x14ac:dyDescent="0.2">
      <c r="A4" s="41" t="s">
        <v>6</v>
      </c>
      <c r="B4" s="42" t="s">
        <v>28</v>
      </c>
      <c r="C4" s="4"/>
      <c r="D4" s="4"/>
      <c r="E4" s="4"/>
    </row>
    <row r="5" spans="1:5" x14ac:dyDescent="0.2">
      <c r="A5" s="41"/>
      <c r="B5" s="41"/>
      <c r="C5" s="41"/>
      <c r="D5" s="4"/>
      <c r="E5" s="4"/>
    </row>
    <row r="6" spans="1:5" x14ac:dyDescent="0.2">
      <c r="A6" s="22" t="s">
        <v>14</v>
      </c>
      <c r="B6" s="43" t="str">
        <f>IMDIV(B3,B4)</f>
        <v>1.3+1.1i</v>
      </c>
      <c r="C6" s="44"/>
      <c r="D6" s="45"/>
      <c r="E6" s="4"/>
    </row>
    <row r="7" spans="1:5" x14ac:dyDescent="0.2">
      <c r="A7" s="22" t="str">
        <f>"Formula Used in "&amp;ADDRESS(ROW(B6),COLUMN(B6),4)&amp;"  &gt;&gt;   "</f>
        <v xml:space="preserve">Formula Used in B6  &gt;&gt;   </v>
      </c>
      <c r="B7" s="4" t="str">
        <f ca="1">_xlfn.FORMULATEXT(B6)</f>
        <v>=IMDIV(B3,B4)</v>
      </c>
      <c r="C7" s="4"/>
      <c r="D7" s="4"/>
      <c r="E7" s="4"/>
    </row>
    <row r="8" spans="1:5" x14ac:dyDescent="0.2">
      <c r="A8" s="41"/>
      <c r="B8" s="41"/>
      <c r="C8" s="41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69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27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1" t="s">
        <v>7</v>
      </c>
      <c r="B5" s="48"/>
      <c r="C5" s="4"/>
      <c r="D5" s="4"/>
      <c r="E5" s="4"/>
    </row>
    <row r="6" spans="1:5" x14ac:dyDescent="0.2">
      <c r="A6" s="48" t="s">
        <v>20</v>
      </c>
      <c r="B6" s="42">
        <v>3</v>
      </c>
      <c r="C6" s="4"/>
      <c r="D6" s="4"/>
      <c r="E6" s="4"/>
    </row>
    <row r="7" spans="1:5" x14ac:dyDescent="0.2">
      <c r="A7" s="48" t="s">
        <v>19</v>
      </c>
      <c r="B7" s="42">
        <v>7</v>
      </c>
      <c r="C7" s="41"/>
      <c r="D7" s="4"/>
      <c r="E7" s="4"/>
    </row>
    <row r="8" spans="1:5" x14ac:dyDescent="0.2">
      <c r="A8" s="48"/>
      <c r="B8" s="48"/>
      <c r="C8" s="41"/>
      <c r="D8" s="4"/>
      <c r="E8" s="4"/>
    </row>
    <row r="9" spans="1:5" x14ac:dyDescent="0.2">
      <c r="A9" s="48" t="s">
        <v>18</v>
      </c>
      <c r="B9" s="48" t="str">
        <f>COMPLEX(B6,B7)</f>
        <v>3+7i</v>
      </c>
      <c r="C9" s="41"/>
      <c r="D9" s="4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1"/>
      <c r="D10" s="4"/>
      <c r="E10" s="4"/>
    </row>
    <row r="11" spans="1:5" x14ac:dyDescent="0.2">
      <c r="A11" s="13"/>
      <c r="B11" s="4"/>
      <c r="C11" s="41"/>
      <c r="D11" s="4"/>
      <c r="E11" s="4"/>
    </row>
    <row r="12" spans="1:5" x14ac:dyDescent="0.2">
      <c r="A12" s="41" t="s">
        <v>6</v>
      </c>
      <c r="B12" s="48"/>
      <c r="C12" s="41"/>
      <c r="D12" s="4"/>
      <c r="E12" s="4"/>
    </row>
    <row r="13" spans="1:5" x14ac:dyDescent="0.2">
      <c r="A13" s="48" t="s">
        <v>17</v>
      </c>
      <c r="B13" s="42">
        <v>4</v>
      </c>
      <c r="C13" s="41"/>
      <c r="D13" s="4"/>
      <c r="E13" s="4"/>
    </row>
    <row r="14" spans="1:5" x14ac:dyDescent="0.2">
      <c r="A14" s="48" t="s">
        <v>16</v>
      </c>
      <c r="B14" s="42">
        <v>2</v>
      </c>
      <c r="C14" s="41"/>
      <c r="D14" s="4"/>
      <c r="E14" s="4"/>
    </row>
    <row r="15" spans="1:5" x14ac:dyDescent="0.2">
      <c r="A15" s="48"/>
      <c r="B15" s="48"/>
      <c r="C15" s="41"/>
      <c r="D15" s="4"/>
      <c r="E15" s="4"/>
    </row>
    <row r="16" spans="1:5" x14ac:dyDescent="0.2">
      <c r="A16" s="48" t="s">
        <v>15</v>
      </c>
      <c r="B16" s="48" t="str">
        <f>COMPLEX(B13,B14)</f>
        <v>4+2i</v>
      </c>
      <c r="C16" s="41"/>
      <c r="D16" s="4"/>
      <c r="E16" s="4"/>
    </row>
    <row r="17" spans="1:5" x14ac:dyDescent="0.2">
      <c r="A17" s="13" t="str">
        <f>"Formula Used in "&amp;ADDRESS(ROW(B16),COLUMN(B16),4)&amp;"  &gt;&gt;   "</f>
        <v xml:space="preserve">Formula Used in B16  &gt;&gt;   </v>
      </c>
      <c r="B17" s="4" t="str">
        <f ca="1">_xlfn.FORMULATEXT(B16)</f>
        <v>=COMPLEX(B13,B14)</v>
      </c>
      <c r="C17" s="41"/>
      <c r="D17" s="4"/>
      <c r="E17" s="4"/>
    </row>
    <row r="18" spans="1:5" x14ac:dyDescent="0.2">
      <c r="A18" s="13"/>
      <c r="B18" s="4"/>
      <c r="C18" s="41"/>
      <c r="D18" s="4"/>
      <c r="E18" s="4"/>
    </row>
    <row r="19" spans="1:5" x14ac:dyDescent="0.2">
      <c r="A19" s="22" t="s">
        <v>14</v>
      </c>
      <c r="B19" s="49" t="str">
        <f>IMDIV(B9,B16)</f>
        <v>1.3+1.1i</v>
      </c>
      <c r="C19" s="44"/>
      <c r="D19" s="45"/>
      <c r="E19" s="4"/>
    </row>
    <row r="20" spans="1:5" x14ac:dyDescent="0.2">
      <c r="A20" s="22" t="str">
        <f>"Formula Used in "&amp;ADDRESS(ROW(B19),COLUMN(B19),4)&amp;"  &gt;&gt;   "</f>
        <v xml:space="preserve">Formula Used in B19  &gt;&gt;   </v>
      </c>
      <c r="B20" s="4" t="str">
        <f ca="1">_xlfn.FORMULATEXT(B19)</f>
        <v>=IMDIV(B9,B16)</v>
      </c>
      <c r="C20" s="4"/>
      <c r="D20" s="4"/>
      <c r="E20" s="4"/>
    </row>
    <row r="21" spans="1:5" x14ac:dyDescent="0.2">
      <c r="A21" s="41"/>
      <c r="B21" s="41"/>
      <c r="C21" s="41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70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1" t="s">
        <v>7</v>
      </c>
      <c r="B3" s="48"/>
      <c r="C3" s="4"/>
      <c r="D3" s="4"/>
      <c r="E3" s="4"/>
    </row>
    <row r="4" spans="1:5" x14ac:dyDescent="0.2">
      <c r="A4" s="48" t="s">
        <v>20</v>
      </c>
      <c r="B4" s="42">
        <v>4</v>
      </c>
      <c r="C4" s="4"/>
      <c r="D4" s="4"/>
      <c r="E4" s="4"/>
    </row>
    <row r="5" spans="1:5" x14ac:dyDescent="0.2">
      <c r="A5" s="48" t="s">
        <v>19</v>
      </c>
      <c r="B5" s="42">
        <v>2</v>
      </c>
      <c r="C5" s="41"/>
      <c r="D5" s="4"/>
      <c r="E5" s="4"/>
    </row>
    <row r="6" spans="1:5" x14ac:dyDescent="0.2">
      <c r="A6" s="48"/>
      <c r="B6" s="48"/>
      <c r="C6" s="41"/>
      <c r="D6" s="4"/>
      <c r="E6" s="4"/>
    </row>
    <row r="7" spans="1:5" x14ac:dyDescent="0.2">
      <c r="A7" s="48" t="s">
        <v>18</v>
      </c>
      <c r="B7" s="48" t="str">
        <f>COMPLEX(B4,B5)</f>
        <v>4+2i</v>
      </c>
      <c r="C7" s="41"/>
      <c r="D7" s="4"/>
      <c r="E7" s="4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4" t="str">
        <f ca="1">_xlfn.FORMULATEXT(B7)</f>
        <v>=COMPLEX(B4,B5)</v>
      </c>
      <c r="C8" s="41"/>
      <c r="D8" s="4"/>
      <c r="E8" s="4"/>
    </row>
    <row r="9" spans="1:5" x14ac:dyDescent="0.2">
      <c r="A9" s="13"/>
      <c r="B9" s="4"/>
      <c r="C9" s="41"/>
      <c r="D9" s="4"/>
      <c r="E9" s="4"/>
    </row>
    <row r="10" spans="1:5" x14ac:dyDescent="0.2">
      <c r="A10" s="41" t="s">
        <v>6</v>
      </c>
      <c r="B10" s="48"/>
      <c r="C10" s="28"/>
      <c r="D10" s="4"/>
      <c r="E10" s="4"/>
    </row>
    <row r="11" spans="1:5" x14ac:dyDescent="0.2">
      <c r="A11" s="48" t="s">
        <v>17</v>
      </c>
      <c r="B11" s="42">
        <v>7</v>
      </c>
      <c r="C11" s="41"/>
      <c r="D11" s="4"/>
      <c r="E11" s="4"/>
    </row>
    <row r="12" spans="1:5" x14ac:dyDescent="0.2">
      <c r="A12" s="48" t="s">
        <v>16</v>
      </c>
      <c r="B12" s="42">
        <v>4</v>
      </c>
      <c r="C12" s="41"/>
      <c r="D12" s="4"/>
      <c r="E12" s="4"/>
    </row>
    <row r="13" spans="1:5" x14ac:dyDescent="0.2">
      <c r="A13" s="48"/>
      <c r="B13" s="48"/>
      <c r="C13" s="41"/>
      <c r="D13" s="4"/>
      <c r="E13" s="4"/>
    </row>
    <row r="14" spans="1:5" x14ac:dyDescent="0.2">
      <c r="A14" s="48" t="s">
        <v>15</v>
      </c>
      <c r="B14" s="48" t="str">
        <f>COMPLEX(B11,B12)</f>
        <v>7+4i</v>
      </c>
      <c r="C14" s="41"/>
      <c r="D14" s="4"/>
      <c r="E14" s="4"/>
    </row>
    <row r="15" spans="1:5" x14ac:dyDescent="0.2">
      <c r="A15" s="13" t="str">
        <f>"Formula Used in "&amp;ADDRESS(ROW(B14),COLUMN(B14),4)&amp;"  &gt;&gt;   "</f>
        <v xml:space="preserve">Formula Used in B14  &gt;&gt;   </v>
      </c>
      <c r="B15" s="4" t="str">
        <f ca="1">_xlfn.FORMULATEXT(B14)</f>
        <v>=COMPLEX(B11,B12)</v>
      </c>
      <c r="C15" s="41"/>
      <c r="D15" s="4"/>
      <c r="E15" s="4"/>
    </row>
    <row r="16" spans="1:5" x14ac:dyDescent="0.2">
      <c r="A16" s="41"/>
      <c r="B16" s="48"/>
      <c r="C16" s="41"/>
      <c r="D16" s="4"/>
      <c r="E16" s="4"/>
    </row>
    <row r="17" spans="1:5" x14ac:dyDescent="0.2">
      <c r="A17" s="22" t="s">
        <v>14</v>
      </c>
      <c r="B17" s="49" t="str">
        <f>IMDIV(B7,B14)</f>
        <v>0.553846153846154-0.0307692307692308i</v>
      </c>
      <c r="C17" s="44"/>
      <c r="D17" s="50"/>
      <c r="E17" s="4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=IMDIV(B7,B14)</v>
      </c>
      <c r="C18" s="4"/>
      <c r="D18" s="4"/>
      <c r="E18" s="4"/>
    </row>
    <row r="19" spans="1:5" x14ac:dyDescent="0.2">
      <c r="A19" s="13"/>
      <c r="B19" s="4"/>
      <c r="C19" s="4"/>
      <c r="D19" s="4"/>
      <c r="E19" s="4"/>
    </row>
    <row r="20" spans="1:5" x14ac:dyDescent="0.2">
      <c r="A20" s="22" t="s">
        <v>26</v>
      </c>
      <c r="B20" s="51" t="str">
        <f>COMPLEX(((B4*B11)+(B5*B12))/(B11^2+B12^2),((B5*B11)-(B4*B12))/(B11^2+B12^2))</f>
        <v>0.553846153846154-0.0307692307692308i</v>
      </c>
      <c r="C20" s="4"/>
      <c r="D20" s="4"/>
      <c r="E20" s="4"/>
    </row>
    <row r="21" spans="1:5" x14ac:dyDescent="0.2">
      <c r="A21" s="13" t="str">
        <f>"Formula Used in "&amp;ADDRESS(ROW(B20),COLUMN(B20),4)&amp;"  &gt;&gt;   "</f>
        <v xml:space="preserve">Formula Used in B20  &gt;&gt;   </v>
      </c>
      <c r="B21" s="4" t="str">
        <f ca="1">_xlfn.FORMULATEXT(B20)</f>
        <v>=COMPLEX(((B4*B11)+(B5*B12))/(B11^2+B12^2),((B5*B11)-(B4*B12))/(B11^2+B12^2))</v>
      </c>
      <c r="C21" s="4"/>
      <c r="D21" s="4"/>
      <c r="E21" s="4"/>
    </row>
    <row r="22" spans="1:5" x14ac:dyDescent="0.2">
      <c r="A22" s="13"/>
      <c r="B22" s="4"/>
      <c r="C22" s="4"/>
      <c r="D22" s="4"/>
      <c r="E22" s="4"/>
    </row>
    <row r="23" spans="1:5" x14ac:dyDescent="0.2">
      <c r="A23" s="13" t="s">
        <v>25</v>
      </c>
      <c r="B23" s="4" t="b">
        <f>B20=B17</f>
        <v>1</v>
      </c>
      <c r="C23" s="4"/>
      <c r="D23" s="4"/>
      <c r="E23" s="4"/>
    </row>
    <row r="24" spans="1:5" x14ac:dyDescent="0.2">
      <c r="A24" s="41"/>
      <c r="B24" s="41"/>
      <c r="C24" s="41"/>
      <c r="D24" s="4"/>
      <c r="E2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71</v>
      </c>
      <c r="B1" s="47"/>
      <c r="C1" s="47"/>
      <c r="D1" s="47"/>
      <c r="E1" s="59"/>
    </row>
    <row r="2" spans="1:5" ht="15" customHeight="1" x14ac:dyDescent="0.2">
      <c r="A2" s="5"/>
      <c r="B2" s="53"/>
      <c r="C2" s="16"/>
      <c r="D2" s="13"/>
      <c r="E2" s="13"/>
    </row>
    <row r="3" spans="1:5" x14ac:dyDescent="0.2">
      <c r="A3" s="16" t="str">
        <f>"If using the two cell approach shown by "&amp;'Example 2'!A1&amp;" validation is straightforward."</f>
        <v>If using the two cell approach shown by Example 2:- Entry Of IMDIV Function Using COMPLEX Function. validation is straightforward.</v>
      </c>
      <c r="B3" s="53"/>
      <c r="C3" s="16"/>
      <c r="D3" s="13"/>
      <c r="E3" s="13"/>
    </row>
    <row r="4" spans="1:5" x14ac:dyDescent="0.2">
      <c r="A4" s="54"/>
      <c r="B4" s="53"/>
      <c r="C4" s="16"/>
      <c r="D4" s="13"/>
      <c r="E4" s="13"/>
    </row>
    <row r="5" spans="1:5" x14ac:dyDescent="0.2">
      <c r="A5" s="55" t="s">
        <v>24</v>
      </c>
      <c r="B5" s="56" t="s">
        <v>23</v>
      </c>
      <c r="C5" s="52" t="s">
        <v>22</v>
      </c>
      <c r="D5" s="22" t="s">
        <v>21</v>
      </c>
      <c r="E5" s="4"/>
    </row>
    <row r="6" spans="1:5" x14ac:dyDescent="0.2">
      <c r="A6" s="55" t="s">
        <v>7</v>
      </c>
      <c r="B6" s="56"/>
      <c r="C6" s="52"/>
      <c r="D6" s="22"/>
      <c r="E6" s="4"/>
    </row>
    <row r="7" spans="1:5" x14ac:dyDescent="0.2">
      <c r="A7" s="48" t="s">
        <v>20</v>
      </c>
      <c r="B7" s="42">
        <v>4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8" t="s">
        <v>19</v>
      </c>
      <c r="B8" s="42">
        <v>2</v>
      </c>
      <c r="C8" s="4">
        <f>IF(ISNUMBER(B8),0,"Data input error")</f>
        <v>0</v>
      </c>
      <c r="D8" s="4" t="str">
        <f ca="1">_xlfn.FORMULATEXT(C8)</f>
        <v>=IF(ISNUMBER(B8),0,"Data input error")</v>
      </c>
      <c r="E8" s="4"/>
    </row>
    <row r="9" spans="1:5" x14ac:dyDescent="0.2">
      <c r="A9" s="4"/>
      <c r="B9" s="4"/>
      <c r="C9" s="4"/>
      <c r="D9" s="35"/>
      <c r="E9" s="52"/>
    </row>
    <row r="10" spans="1:5" x14ac:dyDescent="0.2">
      <c r="A10" s="48" t="s">
        <v>18</v>
      </c>
      <c r="B10" s="48" t="str">
        <f>COMPLEX(B7,B8)</f>
        <v>4+2i</v>
      </c>
      <c r="C10" s="4"/>
      <c r="D10" s="35"/>
      <c r="E10" s="52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4" t="str">
        <f ca="1">_xlfn.FORMULATEXT(B10)</f>
        <v>=COMPLEX(B7,B8)</v>
      </c>
      <c r="C11" s="4"/>
      <c r="D11" s="35"/>
      <c r="E11" s="52"/>
    </row>
    <row r="12" spans="1:5" x14ac:dyDescent="0.2">
      <c r="A12" s="13"/>
      <c r="B12" s="4"/>
      <c r="C12" s="4"/>
      <c r="D12" s="35"/>
      <c r="E12" s="52"/>
    </row>
    <row r="13" spans="1:5" x14ac:dyDescent="0.2">
      <c r="A13" s="55" t="s">
        <v>6</v>
      </c>
      <c r="B13" s="56"/>
      <c r="C13" s="52"/>
      <c r="D13" s="22"/>
      <c r="E13" s="52"/>
    </row>
    <row r="14" spans="1:5" x14ac:dyDescent="0.2">
      <c r="A14" s="48" t="s">
        <v>17</v>
      </c>
      <c r="B14" s="42">
        <v>7</v>
      </c>
      <c r="C14" s="4">
        <f>IF(ISNUMBER(B14),0,"Data input error")</f>
        <v>0</v>
      </c>
      <c r="D14" s="4" t="str">
        <f ca="1">_xlfn.FORMULATEXT(C14)</f>
        <v>=IF(ISNUMBER(B14),0,"Data input error")</v>
      </c>
      <c r="E14" s="52"/>
    </row>
    <row r="15" spans="1:5" x14ac:dyDescent="0.2">
      <c r="A15" s="48" t="s">
        <v>16</v>
      </c>
      <c r="B15" s="42">
        <v>4</v>
      </c>
      <c r="C15" s="4">
        <f>IF(ISNUMBER(B15),0,"Data input error")</f>
        <v>0</v>
      </c>
      <c r="D15" s="4" t="str">
        <f ca="1">_xlfn.FORMULATEXT(C15)</f>
        <v>=IF(ISNUMBER(B15),0,"Data input error")</v>
      </c>
      <c r="E15" s="52"/>
    </row>
    <row r="16" spans="1:5" x14ac:dyDescent="0.2">
      <c r="A16" s="4"/>
      <c r="B16" s="4"/>
      <c r="C16" s="4"/>
      <c r="D16" s="35"/>
      <c r="E16" s="52"/>
    </row>
    <row r="17" spans="1:5" x14ac:dyDescent="0.2">
      <c r="A17" s="48" t="s">
        <v>15</v>
      </c>
      <c r="B17" s="48" t="str">
        <f>COMPLEX(B14,B15)</f>
        <v>7+4i</v>
      </c>
      <c r="C17" s="4"/>
      <c r="D17" s="35"/>
      <c r="E17" s="52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=COMPLEX(B14,B15)</v>
      </c>
      <c r="C18" s="4"/>
      <c r="D18" s="35"/>
      <c r="E18" s="52"/>
    </row>
    <row r="19" spans="1:5" x14ac:dyDescent="0.2">
      <c r="A19" s="13"/>
      <c r="B19" s="4"/>
      <c r="C19" s="4"/>
      <c r="D19" s="35"/>
      <c r="E19" s="52"/>
    </row>
    <row r="20" spans="1:5" x14ac:dyDescent="0.2">
      <c r="A20" s="22" t="s">
        <v>14</v>
      </c>
      <c r="B20" s="57" t="str">
        <f>IMDIV(B10,B17)</f>
        <v>0.553846153846154-0.0307692307692308i</v>
      </c>
      <c r="C20" s="58"/>
      <c r="D20" s="35"/>
      <c r="E20" s="52"/>
    </row>
    <row r="21" spans="1:5" x14ac:dyDescent="0.2">
      <c r="A21" s="22" t="str">
        <f>"Formula Used in "&amp;ADDRESS(ROW(B20),COLUMN(B20),4)&amp;"  &gt;&gt;   "</f>
        <v xml:space="preserve">Formula Used in B20  &gt;&gt;   </v>
      </c>
      <c r="B21" s="4" t="str">
        <f ca="1">_xlfn.FORMULATEXT(B20)</f>
        <v>=IMDIV(B10,B17)</v>
      </c>
      <c r="C21" s="4"/>
      <c r="D21" s="35"/>
      <c r="E21" s="52"/>
    </row>
    <row r="22" spans="1:5" x14ac:dyDescent="0.2">
      <c r="A22" s="22"/>
      <c r="B22" s="4"/>
      <c r="C22" s="4"/>
      <c r="D22" s="35"/>
      <c r="E22" s="52"/>
    </row>
    <row r="23" spans="1:5" x14ac:dyDescent="0.2">
      <c r="A23" s="34" t="s">
        <v>13</v>
      </c>
      <c r="B23" s="4"/>
      <c r="C23" s="4"/>
      <c r="D23" s="35"/>
      <c r="E23" s="52"/>
    </row>
    <row r="24" spans="1:5" x14ac:dyDescent="0.2">
      <c r="A24" s="22"/>
      <c r="B24" s="4"/>
      <c r="C24" s="4"/>
      <c r="D24" s="35"/>
      <c r="E24" s="52"/>
    </row>
    <row r="25" spans="1:5" x14ac:dyDescent="0.2">
      <c r="A25" s="13" t="s">
        <v>12</v>
      </c>
      <c r="B25" s="4"/>
      <c r="C25" s="4"/>
      <c r="D25" s="4"/>
      <c r="E25" s="4"/>
    </row>
    <row r="26" spans="1:5" x14ac:dyDescent="0.2">
      <c r="A26" s="41" t="s">
        <v>11</v>
      </c>
      <c r="B26" s="52" t="s">
        <v>10</v>
      </c>
      <c r="C26" s="56" t="s">
        <v>9</v>
      </c>
      <c r="D26" s="52" t="s">
        <v>8</v>
      </c>
      <c r="E26" s="22"/>
    </row>
    <row r="27" spans="1:5" x14ac:dyDescent="0.2">
      <c r="A27" s="41" t="s">
        <v>7</v>
      </c>
      <c r="B27" s="52"/>
      <c r="C27" s="56"/>
      <c r="D27" s="52"/>
      <c r="E27" s="22"/>
    </row>
    <row r="28" spans="1:5" x14ac:dyDescent="0.2">
      <c r="A28" s="4" t="str">
        <f>A7</f>
        <v>Real Part (a)</v>
      </c>
      <c r="B28" s="13" t="s">
        <v>5</v>
      </c>
      <c r="C28" s="4"/>
      <c r="D28" s="4"/>
      <c r="E28" s="4"/>
    </row>
    <row r="29" spans="1:5" x14ac:dyDescent="0.2">
      <c r="A29" s="4"/>
      <c r="B29" s="22" t="s">
        <v>4</v>
      </c>
      <c r="C29" s="22" t="b">
        <f>ISNUMBER(B7)</f>
        <v>1</v>
      </c>
      <c r="D29" s="4" t="str">
        <f ca="1">_xlfn.FORMULATEXT(C29)</f>
        <v>=ISNUMBER(B7)</v>
      </c>
      <c r="E29" s="4"/>
    </row>
    <row r="30" spans="1:5" x14ac:dyDescent="0.2">
      <c r="A30" s="4"/>
      <c r="B30" s="22"/>
      <c r="C30" s="22"/>
      <c r="D30" s="4"/>
      <c r="E30" s="4"/>
    </row>
    <row r="31" spans="1:5" x14ac:dyDescent="0.2">
      <c r="A31" s="4" t="str">
        <f>A8</f>
        <v>Imaginary Part (b)</v>
      </c>
      <c r="B31" s="13" t="s">
        <v>5</v>
      </c>
      <c r="C31" s="4"/>
      <c r="D31" s="4"/>
      <c r="E31" s="4"/>
    </row>
    <row r="32" spans="1:5" x14ac:dyDescent="0.2">
      <c r="A32" s="4"/>
      <c r="B32" s="22" t="s">
        <v>4</v>
      </c>
      <c r="C32" s="22" t="b">
        <f>ISNUMBER(B8)</f>
        <v>1</v>
      </c>
      <c r="D32" s="4" t="str">
        <f ca="1">_xlfn.FORMULATEXT(C32)</f>
        <v>=ISNUMBER(B8)</v>
      </c>
      <c r="E32" s="4"/>
    </row>
    <row r="33" spans="1:5" x14ac:dyDescent="0.2">
      <c r="A33" s="4"/>
      <c r="B33" s="22"/>
      <c r="C33" s="22"/>
      <c r="D33" s="4"/>
      <c r="E33" s="4"/>
    </row>
    <row r="34" spans="1:5" x14ac:dyDescent="0.2">
      <c r="A34" s="22" t="s">
        <v>6</v>
      </c>
      <c r="B34" s="22"/>
      <c r="C34" s="22"/>
      <c r="D34" s="4"/>
      <c r="E34" s="4"/>
    </row>
    <row r="35" spans="1:5" x14ac:dyDescent="0.2">
      <c r="A35" s="4" t="str">
        <f>A14</f>
        <v>Real Part (c)</v>
      </c>
      <c r="B35" s="13" t="s">
        <v>5</v>
      </c>
      <c r="C35" s="4"/>
      <c r="D35" s="4"/>
      <c r="E35" s="4"/>
    </row>
    <row r="36" spans="1:5" x14ac:dyDescent="0.2">
      <c r="A36" s="4"/>
      <c r="B36" s="22" t="s">
        <v>4</v>
      </c>
      <c r="C36" s="22" t="b">
        <f>ISNUMBER(B14)</f>
        <v>1</v>
      </c>
      <c r="D36" s="4" t="str">
        <f ca="1">_xlfn.FORMULATEXT(C36)</f>
        <v>=ISNUMBER(B14)</v>
      </c>
      <c r="E36" s="4"/>
    </row>
    <row r="37" spans="1:5" x14ac:dyDescent="0.2">
      <c r="A37" s="4"/>
      <c r="B37" s="22"/>
      <c r="C37" s="22"/>
      <c r="D37" s="4"/>
      <c r="E37" s="4"/>
    </row>
    <row r="38" spans="1:5" x14ac:dyDescent="0.2">
      <c r="A38" s="4" t="str">
        <f>A15</f>
        <v>Imaginary Part (d)</v>
      </c>
      <c r="B38" s="13" t="s">
        <v>5</v>
      </c>
      <c r="C38" s="4"/>
      <c r="D38" s="4"/>
      <c r="E38" s="4"/>
    </row>
    <row r="39" spans="1:5" x14ac:dyDescent="0.2">
      <c r="A39" s="4"/>
      <c r="B39" s="22" t="s">
        <v>4</v>
      </c>
      <c r="C39" s="22" t="b">
        <f>ISNUMBER(B15)</f>
        <v>1</v>
      </c>
      <c r="D39" s="4" t="str">
        <f ca="1">_xlfn.FORMULATEXT(C39)</f>
        <v>=ISNUMBER(B15)</v>
      </c>
      <c r="E39" s="4"/>
    </row>
    <row r="40" spans="1:5" x14ac:dyDescent="0.2">
      <c r="A40" s="4"/>
      <c r="B40" s="22"/>
      <c r="C40" s="22"/>
      <c r="D40" s="4"/>
      <c r="E40" s="4"/>
    </row>
    <row r="41" spans="1:5" x14ac:dyDescent="0.2">
      <c r="A41" s="22"/>
      <c r="B41" s="4"/>
      <c r="C41" s="4"/>
      <c r="D41" s="35"/>
      <c r="E41" s="52"/>
    </row>
  </sheetData>
  <conditionalFormatting sqref="C7:C8">
    <cfRule type="cellIs" dxfId="1" priority="2" operator="equal">
      <formula>0</formula>
    </cfRule>
  </conditionalFormatting>
  <conditionalFormatting sqref="C14:C1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7:B8 B14:B15" xr:uid="{00000000-0002-0000-0400-000000000000}">
      <formula1>ISNUMBER(B7)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IMDIV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2013-05-30T19:32:09Z</dcterms:created>
  <dcterms:modified xsi:type="dcterms:W3CDTF">2020-08-26T14:09:51Z</dcterms:modified>
</cp:coreProperties>
</file>